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Череповецкая 11)2" sheetId="1" r:id="rId1"/>
    <sheet name="Череповецкая 11)2(2019)" sheetId="2" r:id="rId2"/>
    <sheet name="Череповецкая 11)2(2020)" sheetId="3" r:id="rId3"/>
    <sheet name="Череповецкая 11)2(2021)" sheetId="4" r:id="rId4"/>
    <sheet name="Череповецкая 11)2(2022)" sheetId="5" r:id="rId5"/>
    <sheet name="Череповецкая 11)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'Череповецкая 11)2'!#REF!,'Череповецкая 11)2'!#REF!</definedName>
    <definedName name="Z_6E36EA37_049E_4FAE_B719_2847CD16F858_.wvu.Rows" localSheetId="0" hidden="1">'Череповецкая 11)2'!$42:$45</definedName>
    <definedName name="Z_73C0D023_21BD_4441_8EFA_957546C15799_.wvu.Cols" localSheetId="0" hidden="1">'Череповецкая 11)2'!#REF!,'Череповецкая 11)2'!#REF!</definedName>
    <definedName name="Z_73C0D023_21BD_4441_8EFA_957546C15799_.wvu.Rows" localSheetId="0" hidden="1">'Череповецкая 11)2'!$42:$45</definedName>
    <definedName name="_xlnm.Print_Area" localSheetId="0">'Череповецкая 11)2'!$A$1:$G$60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1" i="6" s="1"/>
  <c r="F56" i="6" s="1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1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<sst xmlns="http://schemas.openxmlformats.org/spreadsheetml/2006/main" count="374" uniqueCount="97">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</sst>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3">
          <cell r="W293">
            <v>12783.580104487226</v>
          </cell>
          <cell r="X293">
            <v>2563.609965686775</v>
          </cell>
          <cell r="Y293">
            <v>7872.4238999999998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4974.9000000000005</v>
          </cell>
          <cell r="AN293">
            <v>0</v>
          </cell>
          <cell r="AO293">
            <v>1133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Y293">
            <v>44809.940734337069</v>
          </cell>
          <cell r="BB293">
            <v>0</v>
          </cell>
          <cell r="BC293">
            <v>0</v>
          </cell>
          <cell r="CN293">
            <v>15883.624896928093</v>
          </cell>
          <cell r="CO293">
            <v>3255.4502492856582</v>
          </cell>
          <cell r="CP293">
            <v>1812.0275000000001</v>
          </cell>
          <cell r="DB293">
            <v>0</v>
          </cell>
          <cell r="DG293">
            <v>13566.476506979279</v>
          </cell>
          <cell r="DU293">
            <v>86159.434439722216</v>
          </cell>
          <cell r="DV293">
            <v>18321.569533377125</v>
          </cell>
          <cell r="DW293">
            <v>27604.988799999999</v>
          </cell>
          <cell r="EK293">
            <v>0</v>
          </cell>
          <cell r="EQ293">
            <v>76833.434334463032</v>
          </cell>
          <cell r="FB293">
            <v>129628.68955195301</v>
          </cell>
          <cell r="FC293">
            <v>26483.963629923535</v>
          </cell>
          <cell r="FD293">
            <v>1421.0844</v>
          </cell>
          <cell r="FL293">
            <v>1122</v>
          </cell>
          <cell r="FS293">
            <v>85985.892102854225</v>
          </cell>
          <cell r="FX293">
            <v>66564.24150722372</v>
          </cell>
          <cell r="FY293">
            <v>13576.390470217721</v>
          </cell>
          <cell r="FZ293">
            <v>0</v>
          </cell>
          <cell r="GG293">
            <v>3700.0907999999999</v>
          </cell>
          <cell r="GL293">
            <v>43409.008842525524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3">
          <cell r="W293">
            <v>63462.054805000836</v>
          </cell>
          <cell r="X293">
            <v>19570.370934752144</v>
          </cell>
          <cell r="Y293">
            <v>56334.572799999994</v>
          </cell>
          <cell r="AK293">
            <v>0</v>
          </cell>
          <cell r="AV293">
            <v>0</v>
          </cell>
          <cell r="AY293">
            <v>271592.77315884351</v>
          </cell>
          <cell r="BM293">
            <v>0</v>
          </cell>
          <cell r="BN293">
            <v>0</v>
          </cell>
          <cell r="CN293">
            <v>18237.69101751169</v>
          </cell>
          <cell r="CO293">
            <v>5653.6842154286242</v>
          </cell>
          <cell r="CP293">
            <v>818.61310000000003</v>
          </cell>
          <cell r="DB293">
            <v>0</v>
          </cell>
          <cell r="DG293">
            <v>26364.040068968185</v>
          </cell>
          <cell r="DU293">
            <v>93001.324732038018</v>
          </cell>
          <cell r="DV293">
            <v>28622.987425904881</v>
          </cell>
          <cell r="DW293">
            <v>22727.197200000002</v>
          </cell>
          <cell r="EL293">
            <v>0</v>
          </cell>
          <cell r="EQ293">
            <v>81307.645117641543</v>
          </cell>
          <cell r="FB293">
            <v>131713.23976422785</v>
          </cell>
          <cell r="FC293">
            <v>40085.260429361122</v>
          </cell>
          <cell r="FD293">
            <v>1121.8674000000001</v>
          </cell>
          <cell r="FL293">
            <v>0</v>
          </cell>
          <cell r="FS293">
            <v>70263.059784861092</v>
          </cell>
          <cell r="FX293">
            <v>73466.065366084804</v>
          </cell>
          <cell r="FY293">
            <v>22327.080512710796</v>
          </cell>
          <cell r="FZ293">
            <v>0</v>
          </cell>
          <cell r="GG293">
            <v>17557.667999999998</v>
          </cell>
          <cell r="GL293">
            <v>40733.911044437584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3">
          <cell r="W293">
            <v>3102.9715612855634</v>
          </cell>
          <cell r="X293">
            <v>752.44111097201119</v>
          </cell>
          <cell r="Y293">
            <v>3708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284.32120000000003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Y293">
            <v>12271.865857036735</v>
          </cell>
          <cell r="BM293">
            <v>0</v>
          </cell>
          <cell r="CN293">
            <v>16517.707215823742</v>
          </cell>
          <cell r="CO293">
            <v>5120.4892369053605</v>
          </cell>
          <cell r="CP293">
            <v>309.9785</v>
          </cell>
          <cell r="DB293">
            <v>0</v>
          </cell>
          <cell r="DF293">
            <v>15044.109186978825</v>
          </cell>
          <cell r="DU293">
            <v>67082.26690349805</v>
          </cell>
          <cell r="DV293">
            <v>14804.689481354382</v>
          </cell>
          <cell r="DW293">
            <v>11872.521599999998</v>
          </cell>
          <cell r="EK293">
            <v>0</v>
          </cell>
          <cell r="EP293">
            <v>61269.370151494135</v>
          </cell>
          <cell r="FB293">
            <v>129494.01857057741</v>
          </cell>
          <cell r="FC293">
            <v>34739.723350580163</v>
          </cell>
          <cell r="FD293">
            <v>1956.9312</v>
          </cell>
          <cell r="FE293">
            <v>0</v>
          </cell>
          <cell r="FL293">
            <v>0</v>
          </cell>
          <cell r="FS293">
            <v>69038.283613533305</v>
          </cell>
          <cell r="FX293">
            <v>77255.166812096402</v>
          </cell>
          <cell r="FY293">
            <v>20966.249897600981</v>
          </cell>
          <cell r="FZ293">
            <v>297.84000000000003</v>
          </cell>
          <cell r="GG293">
            <v>6363.6984000000002</v>
          </cell>
          <cell r="GL293">
            <v>44514.885566929093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3">
          <cell r="W293">
            <v>6011.9184208647475</v>
          </cell>
          <cell r="X293">
            <v>1341.2523262826583</v>
          </cell>
          <cell r="Y293">
            <v>2054.0981000000002</v>
          </cell>
          <cell r="AV293">
            <v>0</v>
          </cell>
          <cell r="AY293">
            <v>18852.115618432443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CN293">
            <v>17860.640824987666</v>
          </cell>
          <cell r="CO293">
            <v>4977.8893974350704</v>
          </cell>
          <cell r="CP293">
            <v>882.0920000000001</v>
          </cell>
          <cell r="DB293">
            <v>0</v>
          </cell>
          <cell r="DG293">
            <v>16120.068892747098</v>
          </cell>
          <cell r="DL293">
            <v>5154.2311000000009</v>
          </cell>
          <cell r="DP293">
            <v>1661.09905</v>
          </cell>
          <cell r="DT293">
            <v>2491.5125499999999</v>
          </cell>
          <cell r="DU293">
            <v>66016.543967832316</v>
          </cell>
          <cell r="DV293">
            <v>13399.024392257019</v>
          </cell>
          <cell r="DX293">
            <v>118869.7044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109821.69</v>
          </cell>
          <cell r="EH293">
            <v>0</v>
          </cell>
          <cell r="EI293">
            <v>3401.9651999999996</v>
          </cell>
          <cell r="EJ293">
            <v>0</v>
          </cell>
          <cell r="EP293">
            <v>31551.975788148589</v>
          </cell>
          <cell r="EU293">
            <v>146461.12000000002</v>
          </cell>
          <cell r="EW293">
            <v>2609.1594</v>
          </cell>
          <cell r="EY293">
            <v>112217.03999999998</v>
          </cell>
          <cell r="FA293">
            <v>140.63939999999999</v>
          </cell>
          <cell r="FL293">
            <v>315.18</v>
          </cell>
          <cell r="FS293">
            <v>0</v>
          </cell>
          <cell r="FV293">
            <v>190145.54000000004</v>
          </cell>
          <cell r="FZ293">
            <v>89.00385</v>
          </cell>
          <cell r="GG293">
            <v>6068.5812000000005</v>
          </cell>
          <cell r="GL29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93">
          <cell r="W293">
            <v>6015.8246532733529</v>
          </cell>
          <cell r="X293">
            <v>1376.4692230635578</v>
          </cell>
          <cell r="Y293">
            <v>13507.214</v>
          </cell>
          <cell r="AV293">
            <v>17510.010300013408</v>
          </cell>
          <cell r="AW293">
            <v>-10687.486000000001</v>
          </cell>
          <cell r="AY293">
            <v>4740.4776784484211</v>
          </cell>
          <cell r="CQ293">
            <v>30686.211952399499</v>
          </cell>
          <cell r="CR293">
            <v>7445.5863559230493</v>
          </cell>
          <cell r="CS293">
            <v>13808.498460611407</v>
          </cell>
          <cell r="DE293">
            <v>0</v>
          </cell>
          <cell r="DI293">
            <v>24126.49344198918</v>
          </cell>
          <cell r="DX293">
            <v>82717.277428629386</v>
          </cell>
          <cell r="DY293">
            <v>18591.391588293456</v>
          </cell>
          <cell r="DZ293">
            <v>11929.922849999999</v>
          </cell>
          <cell r="ET293">
            <v>0</v>
          </cell>
          <cell r="EU293">
            <v>19864.96094352231</v>
          </cell>
          <cell r="EX293">
            <v>0</v>
          </cell>
          <cell r="EY293">
            <v>0</v>
          </cell>
          <cell r="EZ293">
            <v>0</v>
          </cell>
          <cell r="FB293">
            <v>0</v>
          </cell>
          <cell r="FQ293">
            <v>18815.670299999998</v>
          </cell>
          <cell r="FR293">
            <v>0</v>
          </cell>
          <cell r="GH293">
            <v>448823.69999999995</v>
          </cell>
          <cell r="GK293">
            <v>3398.9904000000001</v>
          </cell>
          <cell r="GL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93">
          <cell r="CQ293">
            <v>8427.6967070887586</v>
          </cell>
          <cell r="CR293">
            <v>2070.6134346471649</v>
          </cell>
          <cell r="CS293">
            <v>2860.9967884507955</v>
          </cell>
          <cell r="DI293">
            <v>6271.6528659614651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3">
          <cell r="W293">
            <v>897.77981106256539</v>
          </cell>
          <cell r="X293">
            <v>219.25102924849156</v>
          </cell>
          <cell r="Y293">
            <v>0</v>
          </cell>
          <cell r="AV293">
            <v>2.0710496604655852E-9</v>
          </cell>
          <cell r="AW293">
            <v>0</v>
          </cell>
          <cell r="AX293">
            <v>927.91192050661016</v>
          </cell>
          <cell r="CT293">
            <v>71590.994999999995</v>
          </cell>
          <cell r="ED293">
            <v>118626.68999999996</v>
          </cell>
          <cell r="EE293">
            <v>16979.858437007137</v>
          </cell>
          <cell r="EF293">
            <v>3970.3416354244346</v>
          </cell>
          <cell r="EG293">
            <v>12961.284</v>
          </cell>
          <cell r="FA293">
            <v>0</v>
          </cell>
          <cell r="FB293">
            <v>4514.964857797293</v>
          </cell>
          <cell r="FE293">
            <v>0</v>
          </cell>
          <cell r="FF293">
            <v>0</v>
          </cell>
          <cell r="FH293">
            <v>0</v>
          </cell>
          <cell r="FX293">
            <v>11979.599999999999</v>
          </cell>
          <cell r="FY293">
            <v>0</v>
          </cell>
          <cell r="GO293">
            <v>471905.85</v>
          </cell>
          <cell r="GP293">
            <v>-56298.3</v>
          </cell>
          <cell r="GR293">
            <v>11112.144300000002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zoomScaleSheetLayoutView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8.28515625" style="1" customWidth="1"/>
    <col min="9" max="9" width="11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2319113.4500000002</v>
      </c>
      <c r="F9" s="16">
        <f t="shared" ref="F9:G9" si="0">SUM(F10:F14)</f>
        <v>2257907.25</v>
      </c>
      <c r="G9" s="16">
        <f t="shared" si="0"/>
        <v>319055.76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1134016.99</v>
      </c>
      <c r="F10" s="17">
        <v>1064643.6599999999</v>
      </c>
      <c r="G10" s="18">
        <v>227052.99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434233.97</v>
      </c>
      <c r="F11" s="17">
        <v>441611.61</v>
      </c>
      <c r="G11" s="18">
        <v>40584.720000000001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111233.81</v>
      </c>
      <c r="F12" s="17">
        <v>112013.23</v>
      </c>
      <c r="G12" s="18">
        <v>10519.28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117969.34</v>
      </c>
      <c r="F13" s="17">
        <v>120833.44</v>
      </c>
      <c r="G13" s="18">
        <v>10135.44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521659.34</v>
      </c>
      <c r="F14" s="17">
        <v>518805.31</v>
      </c>
      <c r="G14" s="18">
        <v>30763.33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1295173.9000000001</v>
      </c>
      <c r="F15" s="16">
        <f t="shared" ref="F15:G15" si="1">SUM(F16:F19)</f>
        <v>1288175.8499999999</v>
      </c>
      <c r="G15" s="16">
        <f t="shared" si="1"/>
        <v>125936.39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1157598.1000000001</v>
      </c>
      <c r="F16" s="17">
        <v>1153207.8999999999</v>
      </c>
      <c r="G16" s="18">
        <v>111363.48</v>
      </c>
    </row>
    <row r="17" spans="1:10" ht="15.75" x14ac:dyDescent="0.25">
      <c r="A17" s="64" t="s">
        <v>44</v>
      </c>
      <c r="B17" s="64"/>
      <c r="C17" s="64"/>
      <c r="D17" s="64"/>
      <c r="E17" s="17">
        <v>4481.28</v>
      </c>
      <c r="F17" s="17">
        <v>4411.2299999999996</v>
      </c>
      <c r="G17" s="18">
        <v>466.9</v>
      </c>
    </row>
    <row r="18" spans="1:10" ht="15.75" x14ac:dyDescent="0.25">
      <c r="A18" s="64" t="s">
        <v>45</v>
      </c>
      <c r="B18" s="64"/>
      <c r="C18" s="64"/>
      <c r="D18" s="64"/>
      <c r="E18" s="17">
        <v>8290.6200000000008</v>
      </c>
      <c r="F18" s="17">
        <v>8147.9</v>
      </c>
      <c r="G18" s="18">
        <v>878.41</v>
      </c>
    </row>
    <row r="19" spans="1:10" ht="15.75" x14ac:dyDescent="0.25">
      <c r="A19" s="64" t="s">
        <v>46</v>
      </c>
      <c r="B19" s="64"/>
      <c r="C19" s="64"/>
      <c r="D19" s="64"/>
      <c r="E19" s="17">
        <v>124803.9</v>
      </c>
      <c r="F19" s="17">
        <v>122408.82</v>
      </c>
      <c r="G19" s="18">
        <v>13227.6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332.64</v>
      </c>
      <c r="F20" s="34">
        <f t="shared" ref="F20:G20" si="2">F21</f>
        <v>318.77999999999997</v>
      </c>
      <c r="G20" s="34">
        <f t="shared" si="2"/>
        <v>27.72</v>
      </c>
    </row>
    <row r="21" spans="1:10" ht="15.75" x14ac:dyDescent="0.25">
      <c r="A21" s="64" t="s">
        <v>15</v>
      </c>
      <c r="B21" s="64"/>
      <c r="C21" s="64"/>
      <c r="D21" s="64"/>
      <c r="E21" s="17">
        <v>332.64</v>
      </c>
      <c r="F21" s="17">
        <v>318.77999999999997</v>
      </c>
      <c r="G21" s="18">
        <v>27.72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196145.04624394118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69162.554704511072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нар'!W293</f>
        <v>12783.580104487226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нар'!X293</f>
        <v>2563.609965686775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нар'!Y293</f>
        <v>7872.4238999999998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нар'!AA293+'[1]УК ВР декабрь нар'!AB293+'[1]УК ВР декабрь нар'!AC293+'[1]УК ВР декабрь нар'!AD293+'[1]УК ВР декабрь нар'!AE293+'[1]УК ВР декабрь нар'!AF293+'[1]УК ВР декабрь нар'!AG293+'[1]УК ВР декабрь нар'!AH293+'[1]УК ВР декабрь нар'!AJ293+'[1]УК ВР декабрь нар'!AL293+'[1]УК ВР декабрь нар'!AN293+'[1]УК ВР декабрь нар'!AO293+'[1]УК ВР декабрь нар'!AP293+'[1]УК ВР декабрь нар'!AQ293+'[1]УК ВР декабрь нар'!AR293+'[1]УК ВР декабрь нар'!AT293</f>
        <v>1133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нар'!AY293</f>
        <v>44809.940734337069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97">
        <f>SUM(F34:F38)+173682.58</f>
        <v>422094.48626075534</v>
      </c>
      <c r="I32" s="28"/>
    </row>
    <row r="33" spans="1:10" ht="33" customHeight="1" x14ac:dyDescent="0.2">
      <c r="A33" s="91"/>
      <c r="B33" s="92"/>
      <c r="C33" s="92"/>
      <c r="D33" s="92"/>
      <c r="E33" s="93"/>
      <c r="F33" s="98"/>
      <c r="I33" s="28"/>
    </row>
    <row r="34" spans="1:10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нар'!CN293+'[1]УК ВР декабрь нар'!DU293</f>
        <v>102043.0593366503</v>
      </c>
      <c r="I34" s="28"/>
    </row>
    <row r="35" spans="1:10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нар'!CO293+'[1]УК ВР декабрь нар'!DV293</f>
        <v>21577.019782662785</v>
      </c>
      <c r="I35" s="28"/>
    </row>
    <row r="36" spans="1:10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нар'!CP293+'[1]УК ВР декабрь нар'!DW293</f>
        <v>29417.016299999999</v>
      </c>
      <c r="I36" s="28"/>
    </row>
    <row r="37" spans="1:10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нар'!AI293+'[1]УК ВР декабрь нар'!AJ293+'[1]УК ВР декабрь нар'!AS293+'[1]УК ВР декабрь нар'!BC293+'[1]УК ВР декабрь нар'!DB293+'[1]УК ВР декабрь нар'!EK293+'[1]УК ВР декабрь нар'!AM293</f>
        <v>4974.9000000000005</v>
      </c>
      <c r="I37" s="28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нар'!DG293+'[1]УК ВР декабрь нар'!EQ293</f>
        <v>90399.91084144231</v>
      </c>
      <c r="I38" s="28"/>
      <c r="J38" s="28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SUM(F40:F48)+102784.86</f>
        <v>474676.22130469774</v>
      </c>
      <c r="I39" s="28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нар'!FB293+'[1]УК ВР декабрь нар'!FX293</f>
        <v>196192.93105917674</v>
      </c>
      <c r="I40" s="28"/>
    </row>
    <row r="41" spans="1:10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нар'!FC293+'[1]УК ВР декабрь нар'!FY293</f>
        <v>40060.354100141252</v>
      </c>
      <c r="I41" s="28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нар'!FD293+'[1]УК ВР декабрь нар'!FZ293</f>
        <v>1421.0844</v>
      </c>
      <c r="I46" s="28"/>
    </row>
    <row r="47" spans="1:10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нар'!GG293+'[1]УК ВР декабрь нар'!FL293+'[1]УК ВР декабрь нар'!BB293+'[1]УК ВР декабрь нар'!AK293</f>
        <v>4822.0907999999999</v>
      </c>
      <c r="I47" s="28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нар'!FS293+'[1]УК ВР декабрь нар'!GL293</f>
        <v>129394.90094537975</v>
      </c>
      <c r="I48" s="28"/>
      <c r="J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965933.26226996421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173391.21000000002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92983.6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80407.61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1139324.4722699642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1157598.1000000001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1153207.8999999999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214418.6739739771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11)2'!A2:G2</f>
        <v>перед собственниками дома по адресу: ул. Череповецкая 11/2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'Череповецкая 11)2'!G6:H6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'Череповецкая 11)2'!G8:H8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1666939.66</v>
      </c>
      <c r="F9" s="16">
        <f t="shared" ref="F9:G9" si="0">SUM(F10:F15)</f>
        <v>1932688.1399999997</v>
      </c>
      <c r="G9" s="16">
        <f t="shared" si="0"/>
        <v>53037.279999999999</v>
      </c>
    </row>
    <row r="10" spans="1:7" ht="15.75" x14ac:dyDescent="0.25">
      <c r="A10" s="71" t="s">
        <v>9</v>
      </c>
      <c r="B10" s="72"/>
      <c r="C10" s="72"/>
      <c r="D10" s="73"/>
      <c r="E10" s="17">
        <v>661916.21</v>
      </c>
      <c r="F10" s="17">
        <v>864307.59</v>
      </c>
      <c r="G10" s="18">
        <v>24661.61</v>
      </c>
    </row>
    <row r="11" spans="1:7" ht="15.75" x14ac:dyDescent="0.25">
      <c r="A11" s="71" t="s">
        <v>10</v>
      </c>
      <c r="B11" s="72"/>
      <c r="C11" s="72"/>
      <c r="D11" s="73"/>
      <c r="E11" s="17">
        <v>312985.94</v>
      </c>
      <c r="F11" s="17">
        <v>347092.63</v>
      </c>
      <c r="G11" s="18">
        <v>6478.03</v>
      </c>
    </row>
    <row r="12" spans="1:7" ht="15.75" x14ac:dyDescent="0.25">
      <c r="A12" s="71" t="s">
        <v>11</v>
      </c>
      <c r="B12" s="72"/>
      <c r="C12" s="72"/>
      <c r="D12" s="73"/>
      <c r="E12" s="17">
        <v>116404.35</v>
      </c>
      <c r="F12" s="17">
        <v>113611.17</v>
      </c>
      <c r="G12" s="18">
        <v>13312.46</v>
      </c>
    </row>
    <row r="13" spans="1:7" ht="15.75" x14ac:dyDescent="0.25">
      <c r="A13" s="71" t="s">
        <v>12</v>
      </c>
      <c r="B13" s="72"/>
      <c r="C13" s="72"/>
      <c r="D13" s="73"/>
      <c r="E13" s="17">
        <v>120221.96</v>
      </c>
      <c r="F13" s="17">
        <v>117280.16</v>
      </c>
      <c r="G13" s="18">
        <v>13077.24</v>
      </c>
    </row>
    <row r="14" spans="1:7" ht="15.75" x14ac:dyDescent="0.25">
      <c r="A14" s="64" t="s">
        <v>13</v>
      </c>
      <c r="B14" s="64"/>
      <c r="C14" s="64"/>
      <c r="D14" s="64"/>
      <c r="E14" s="17">
        <v>294107.28000000003</v>
      </c>
      <c r="F14" s="17">
        <v>335696.65</v>
      </c>
      <c r="G14" s="18">
        <v>-11099.04</v>
      </c>
    </row>
    <row r="15" spans="1:7" ht="15.75" x14ac:dyDescent="0.25">
      <c r="A15" s="71" t="s">
        <v>68</v>
      </c>
      <c r="B15" s="72"/>
      <c r="C15" s="72"/>
      <c r="D15" s="73"/>
      <c r="E15" s="17">
        <v>161303.92000000001</v>
      </c>
      <c r="F15" s="17">
        <v>154699.94</v>
      </c>
      <c r="G15" s="18">
        <v>6606.98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1216232.4400000002</v>
      </c>
      <c r="F16" s="16">
        <f>SUM(F17:F20)</f>
        <v>1209040.3799999999</v>
      </c>
      <c r="G16" s="16">
        <f>SUM(G17:G20)</f>
        <v>127998.67</v>
      </c>
    </row>
    <row r="17" spans="1:12" ht="21.6" customHeight="1" x14ac:dyDescent="0.25">
      <c r="A17" s="116" t="s">
        <v>43</v>
      </c>
      <c r="B17" s="117"/>
      <c r="C17" s="117"/>
      <c r="D17" s="118"/>
      <c r="E17" s="17">
        <v>1072383.1000000001</v>
      </c>
      <c r="F17" s="17">
        <v>1067417.6200000001</v>
      </c>
      <c r="G17" s="18">
        <v>111199.18</v>
      </c>
    </row>
    <row r="18" spans="1:12" ht="15.75" x14ac:dyDescent="0.25">
      <c r="A18" s="64" t="s">
        <v>55</v>
      </c>
      <c r="B18" s="64"/>
      <c r="C18" s="64"/>
      <c r="D18" s="64"/>
      <c r="E18" s="17">
        <v>4705.68</v>
      </c>
      <c r="F18" s="17">
        <v>4609.9799999999996</v>
      </c>
      <c r="G18" s="18">
        <v>562.6</v>
      </c>
    </row>
    <row r="19" spans="1:12" ht="15.75" x14ac:dyDescent="0.25">
      <c r="A19" s="64" t="s">
        <v>56</v>
      </c>
      <c r="B19" s="64"/>
      <c r="C19" s="64"/>
      <c r="D19" s="64"/>
      <c r="E19" s="17">
        <v>8962.56</v>
      </c>
      <c r="F19" s="17">
        <v>8808.91</v>
      </c>
      <c r="G19" s="18">
        <v>1032.06</v>
      </c>
    </row>
    <row r="20" spans="1:12" ht="15.75" x14ac:dyDescent="0.25">
      <c r="A20" s="64" t="s">
        <v>57</v>
      </c>
      <c r="B20" s="64"/>
      <c r="C20" s="64"/>
      <c r="D20" s="64"/>
      <c r="E20" s="17">
        <v>130181.1</v>
      </c>
      <c r="F20" s="17">
        <v>128203.87</v>
      </c>
      <c r="G20" s="18">
        <v>15204.83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194.04</v>
      </c>
      <c r="F21" s="16">
        <f>SUM(F22)</f>
        <v>221.76</v>
      </c>
      <c r="G21" s="16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7">
        <v>194.04</v>
      </c>
      <c r="F22" s="17">
        <v>221.76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'Череповецкая 11)2'!F58</f>
        <v>214418.6739739771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410959.77169859648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нар'!W293</f>
        <v>63462.054805000836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нар'!X293</f>
        <v>19570.370934752144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нар'!Y293</f>
        <v>56334.572799999994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нар'!AV293+'[2]УК ВР декабрь нар'!BN293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нар'!AY293</f>
        <v>271592.77315884351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SUM(F35:F39)+178199.1</f>
        <v>454932.28287749295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нар'!CN293+'[2]УК ВР декабрь нар'!DU293</f>
        <v>111239.01574954971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нар'!CO293+'[2]УК ВР декабрь нар'!DV293</f>
        <v>34276.671641333509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нар'!CP293+'[2]УК ВР декабрь нар'!DW293</f>
        <v>23545.810300000001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нар'!BM293+'[2]УК ВР декабрь нар'!DB293+'[2]УК ВР декабрь нар'!EL293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нар'!DG293+'[2]УК ВР декабрь нар'!EQ293</f>
        <v>107671.68518660973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397268.15230168321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нар'!FB293+'[2]УК ВР декабрь нар'!FX293</f>
        <v>205179.30513031266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нар'!FC293+'[2]УК ВР декабрь нар'!FY293</f>
        <v>62412.340942071918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нар'!FD293+'[2]УК ВР декабрь нар'!FZ293</f>
        <v>1121.8674000000001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нар'!GG293+'[2]УК ВР декабрь нар'!FL293+'[2]УК ВР декабрь нар'!AK293</f>
        <v>17557.667999999998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нар'!FS293+'[2]УК ВР декабрь нар'!GL293</f>
        <v>110996.97082929868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1263160.2068777727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157779.47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72513.91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85265.56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1420939.6768777727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1072383.1000000001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1067417.6200000001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-134137.90290379548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H22" sqref="H2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11)2'!A2:G2</f>
        <v>перед собственниками дома по адресу: ул. Череповецкая 11/2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'Череповецкая 11)2'!G6:H6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'Череповецкая 11)2'!G8:H8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203758.71</v>
      </c>
      <c r="F9" s="16">
        <f t="shared" ref="F9:G9" si="0">SUM(F10:F15)</f>
        <v>256065.09000000003</v>
      </c>
      <c r="G9" s="16">
        <f t="shared" si="0"/>
        <v>730.90000000000191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20552.650000000001</v>
      </c>
      <c r="G10" s="18">
        <v>4108.96</v>
      </c>
    </row>
    <row r="11" spans="1:7" ht="15.75" x14ac:dyDescent="0.25">
      <c r="A11" s="71" t="s">
        <v>10</v>
      </c>
      <c r="B11" s="72"/>
      <c r="C11" s="72"/>
      <c r="D11" s="73"/>
      <c r="E11" s="17">
        <v>-9431.2999999999993</v>
      </c>
      <c r="F11" s="17">
        <v>-3970.57</v>
      </c>
      <c r="G11" s="18">
        <v>1017.3</v>
      </c>
    </row>
    <row r="12" spans="1:7" ht="15.75" x14ac:dyDescent="0.25">
      <c r="A12" s="71" t="s">
        <v>11</v>
      </c>
      <c r="B12" s="72"/>
      <c r="C12" s="72"/>
      <c r="D12" s="73"/>
      <c r="E12" s="17">
        <v>105836.14</v>
      </c>
      <c r="F12" s="17">
        <v>115241.19</v>
      </c>
      <c r="G12" s="18">
        <v>3907.41</v>
      </c>
    </row>
    <row r="13" spans="1:7" ht="15.75" x14ac:dyDescent="0.25">
      <c r="A13" s="71" t="s">
        <v>12</v>
      </c>
      <c r="B13" s="72"/>
      <c r="C13" s="72"/>
      <c r="D13" s="73"/>
      <c r="E13" s="17">
        <v>107353.87</v>
      </c>
      <c r="F13" s="17">
        <v>116142.47</v>
      </c>
      <c r="G13" s="18">
        <v>4288.6400000000003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4932.1899999999996</v>
      </c>
      <c r="G14" s="18">
        <v>-16031.23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3167.16</v>
      </c>
      <c r="G15" s="18">
        <v>3439.82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1216023.23</v>
      </c>
      <c r="F16" s="16">
        <f>SUM(F17:F20)</f>
        <v>1226290.52</v>
      </c>
      <c r="G16" s="16">
        <f>SUM(G17:G20)</f>
        <v>122861.16</v>
      </c>
    </row>
    <row r="17" spans="1:12" ht="25.5" customHeight="1" x14ac:dyDescent="0.25">
      <c r="A17" s="116" t="s">
        <v>43</v>
      </c>
      <c r="B17" s="117"/>
      <c r="C17" s="117"/>
      <c r="D17" s="118"/>
      <c r="E17" s="17">
        <v>1067243.81</v>
      </c>
      <c r="F17" s="17">
        <v>1078278.04</v>
      </c>
      <c r="G17" s="18">
        <v>105294.73</v>
      </c>
    </row>
    <row r="18" spans="1:12" ht="15.75" x14ac:dyDescent="0.25">
      <c r="A18" s="64" t="s">
        <v>55</v>
      </c>
      <c r="B18" s="64"/>
      <c r="C18" s="64"/>
      <c r="D18" s="64"/>
      <c r="E18" s="17">
        <v>4930.08</v>
      </c>
      <c r="F18" s="17">
        <v>4920.66</v>
      </c>
      <c r="G18" s="18">
        <v>572.02</v>
      </c>
    </row>
    <row r="19" spans="1:12" ht="15.75" x14ac:dyDescent="0.25">
      <c r="A19" s="64" t="s">
        <v>56</v>
      </c>
      <c r="B19" s="64"/>
      <c r="C19" s="64"/>
      <c r="D19" s="64"/>
      <c r="E19" s="17">
        <v>9186.9599999999991</v>
      </c>
      <c r="F19" s="17">
        <v>9135.08</v>
      </c>
      <c r="G19" s="18">
        <v>1083.94</v>
      </c>
    </row>
    <row r="20" spans="1:12" ht="15.75" x14ac:dyDescent="0.25">
      <c r="A20" s="64" t="s">
        <v>57</v>
      </c>
      <c r="B20" s="64"/>
      <c r="C20" s="64"/>
      <c r="D20" s="64"/>
      <c r="E20" s="17">
        <v>134662.38</v>
      </c>
      <c r="F20" s="17">
        <v>133956.74</v>
      </c>
      <c r="G20" s="18">
        <v>15910.47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'Череповецкая 11)2(2019)'!F59</f>
        <v>-134137.90290379548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20119.59972929431</v>
      </c>
    </row>
    <row r="27" spans="1:12" ht="58.9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нар'!W293</f>
        <v>3102.9715612855634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нар'!X293</f>
        <v>752.44111097201119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нар'!Y293</f>
        <v>3708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нар'!AA293+'[3]УК ВР декабрь нар'!AB293+'[3]УК ВР декабрь нар'!AC293+'[3]УК ВР декабрь нар'!AD293+'[3]УК ВР декабрь нар'!AE293+'[3]УК ВР декабрь нар'!AF293+'[3]УК ВР декабрь нар'!AG293+'[3]УК ВР декабрь нар'!AH293+'[3]УК ВР декабрь нар'!AJ293+'[3]УК ВР декабрь нар'!AL293+'[3]УК ВР декабрь нар'!AN293+'[3]УК ВР декабрь нар'!AO293+'[3]УК ВР декабрь нар'!AP293+'[3]УК ВР декабрь нар'!AQ293+'[3]УК ВР декабрь нар'!AR293+'[3]УК ВР декабрь нар'!AT293</f>
        <v>284.32120000000003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нар'!AY293</f>
        <v>12271.865857036735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SUM(F35:F39)+167603.91</f>
        <v>359625.0422760545</v>
      </c>
    </row>
    <row r="34" spans="1:12" ht="87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нар'!CN293+'[3]УК ВР декабрь нар'!DU293</f>
        <v>83599.974119321792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нар'!CO293+'[3]УК ВР декабрь нар'!DV293</f>
        <v>19925.178718259744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нар'!CP293+'[3]УК ВР декабрь нар'!DW293</f>
        <v>12182.500099999997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нар'!AI293+'[3]УК ВР декабрь нар'!AJ293+'[3]УК ВР декабрь нар'!AS293+'[3]УК ВР декабрь нар'!BM293+'[3]УК ВР декабрь нар'!DB293+'[3]УК ВР декабрь нар'!EK293+'[3]УК ВР декабрь нар'!AM293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нар'!DF293+'[3]УК ВР декабрь нар'!EP293</f>
        <v>76313.479338472956</v>
      </c>
    </row>
    <row r="40" spans="1:12" ht="61.15" customHeight="1" x14ac:dyDescent="0.25">
      <c r="A40" s="105" t="s">
        <v>74</v>
      </c>
      <c r="B40" s="106"/>
      <c r="C40" s="106"/>
      <c r="D40" s="106"/>
      <c r="E40" s="107"/>
      <c r="F40" s="26">
        <f>SUM(F41:F49)</f>
        <v>384626.79741131735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нар'!FB293+'[3]УК ВР декабрь нар'!FX293</f>
        <v>206749.18538267381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нар'!FC293+'[3]УК ВР декабрь нар'!FY293</f>
        <v>55705.973248181144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нар'!FD293+'[3]УК ВР декабрь нар'!FZ293</f>
        <v>2254.7712000000001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нар'!GG293+'[3]УК ВР декабрь нар'!FL293+'[3]УК ВР декабрь нар'!FE293+'[3]УК ВР декабрь нар'!AK293</f>
        <v>6363.6984000000002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нар'!FS293+'[3]УК ВР декабрь нар'!GL293</f>
        <v>113553.1691804624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764371.43941666617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121327.44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36503.360000000001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84824.08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885698.87941666623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1067243.81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1078278.04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47407.027679538354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'Череповецкая 11)2'!A2:G2</f>
        <v>перед собственниками дома по адресу: ул. Череповецкая 11/2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'Череповецкая 11)2'!G6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'Череповецкая 11)2'!G8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-9687.2200000000012</v>
      </c>
      <c r="F9" s="16">
        <f t="shared" ref="F9:G9" si="0">SUM(F10:F15)</f>
        <v>9178.7400000000016</v>
      </c>
      <c r="G9" s="16">
        <f t="shared" si="0"/>
        <v>-18135.060000000001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8200.3700000000008</v>
      </c>
      <c r="G10" s="18">
        <v>-4091.41</v>
      </c>
    </row>
    <row r="11" spans="1:7" ht="15.75" x14ac:dyDescent="0.25">
      <c r="A11" s="71" t="s">
        <v>10</v>
      </c>
      <c r="B11" s="72"/>
      <c r="C11" s="72"/>
      <c r="D11" s="73"/>
      <c r="E11" s="17">
        <v>-3829.88</v>
      </c>
      <c r="F11" s="17">
        <v>-3311.91</v>
      </c>
      <c r="G11" s="18">
        <v>499.33</v>
      </c>
    </row>
    <row r="12" spans="1:7" ht="15.75" x14ac:dyDescent="0.25">
      <c r="A12" s="71" t="s">
        <v>11</v>
      </c>
      <c r="B12" s="72"/>
      <c r="C12" s="72"/>
      <c r="D12" s="73"/>
      <c r="E12" s="17">
        <v>-1549.06</v>
      </c>
      <c r="F12" s="17">
        <v>836.03</v>
      </c>
      <c r="G12" s="18">
        <v>1522.32</v>
      </c>
    </row>
    <row r="13" spans="1:7" ht="15.75" x14ac:dyDescent="0.25">
      <c r="A13" s="71" t="s">
        <v>12</v>
      </c>
      <c r="B13" s="72"/>
      <c r="C13" s="72"/>
      <c r="D13" s="73"/>
      <c r="E13" s="17">
        <v>-1387.09</v>
      </c>
      <c r="F13" s="17">
        <v>1197.56</v>
      </c>
      <c r="G13" s="18">
        <v>1703.99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2880.35</v>
      </c>
      <c r="G14" s="18">
        <v>-18911.580000000002</v>
      </c>
    </row>
    <row r="15" spans="1:7" ht="15.75" x14ac:dyDescent="0.25">
      <c r="A15" s="71" t="s">
        <v>68</v>
      </c>
      <c r="B15" s="72"/>
      <c r="C15" s="72"/>
      <c r="D15" s="73"/>
      <c r="E15" s="17">
        <v>-2921.19</v>
      </c>
      <c r="F15" s="17">
        <v>-623.66</v>
      </c>
      <c r="G15" s="18">
        <v>1142.29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1302082.45</v>
      </c>
      <c r="F16" s="16">
        <f t="shared" ref="F16:G16" si="1">SUM(F17:F20)</f>
        <v>1262973.1399999999</v>
      </c>
      <c r="G16" s="16">
        <f t="shared" si="1"/>
        <v>161093.69</v>
      </c>
    </row>
    <row r="17" spans="1:12" ht="39" customHeight="1" x14ac:dyDescent="0.25">
      <c r="A17" s="116" t="s">
        <v>78</v>
      </c>
      <c r="B17" s="117"/>
      <c r="C17" s="117"/>
      <c r="D17" s="118"/>
      <c r="E17" s="17">
        <v>1089613.32</v>
      </c>
      <c r="F17" s="17">
        <v>1062992.03</v>
      </c>
      <c r="G17" s="18">
        <v>131039.23999999998</v>
      </c>
    </row>
    <row r="18" spans="1:12" ht="15.75" x14ac:dyDescent="0.25">
      <c r="A18" s="64" t="s">
        <v>55</v>
      </c>
      <c r="B18" s="64"/>
      <c r="C18" s="64"/>
      <c r="D18" s="64"/>
      <c r="E18" s="17">
        <v>2506.29</v>
      </c>
      <c r="F18" s="17">
        <v>2734.13</v>
      </c>
      <c r="G18" s="18">
        <v>344.18</v>
      </c>
    </row>
    <row r="19" spans="1:12" ht="15.75" x14ac:dyDescent="0.25">
      <c r="A19" s="64" t="s">
        <v>56</v>
      </c>
      <c r="B19" s="64"/>
      <c r="C19" s="64"/>
      <c r="D19" s="64"/>
      <c r="E19" s="17">
        <v>9287.93</v>
      </c>
      <c r="F19" s="17">
        <v>9070.43</v>
      </c>
      <c r="G19" s="18">
        <v>1301.44</v>
      </c>
    </row>
    <row r="20" spans="1:12" ht="15.75" x14ac:dyDescent="0.25">
      <c r="A20" s="64" t="s">
        <v>57</v>
      </c>
      <c r="B20" s="64"/>
      <c r="C20" s="64"/>
      <c r="D20" s="64"/>
      <c r="E20" s="17">
        <v>200674.91</v>
      </c>
      <c r="F20" s="17">
        <v>188176.55</v>
      </c>
      <c r="G20" s="18">
        <v>28408.83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'Череповецкая 11)2(2020)'!F59</f>
        <v>47407.027679538354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260352.74406557987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нар'!W293</f>
        <v>6011.9184208647475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нар'!X293</f>
        <v>1341.2523262826583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нар'!Y293+'[4]УК ВР декабрь нар'!DX293</f>
        <v>120923.80250000001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нар'!AV293+'[4]УК ВР декабрь нар'!BM293+'[4]УК ВР декабрь нар'!BN293+'[4]УК ВР декабрь нар'!BO293+'[4]УК ВР декабрь нар'!BP293+'[4]УК ВР декабрь нар'!EG293+'[4]УК ВР декабрь нар'!EH293+'[4]УК ВР декабрь нар'!EI293+'[4]УК ВР декабрь нар'!EJ293</f>
        <v>113223.65520000001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нар'!AY293</f>
        <v>18852.115618432443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SUM(F35:F39)+203649.87</f>
        <v>363764.94796340773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нар'!CN293+'[4]УК ВР декабрь нар'!DU293</f>
        <v>83877.184792819986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нар'!CO293+'[4]УК ВР декабрь нар'!DV293</f>
        <v>18376.913789692087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нар'!CP293+'[4]УК ВР декабрь нар'!DL293+'[4]УК ВР декабрь нар'!DP293+'[4]УК ВР декабрь нар'!DT293</f>
        <v>10188.934700000002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нар'!DB293+'[4]УК ВР декабрь нар'!DY293+'[4]УК ВР декабрь нар'!DZ293+'[4]УК ВР декабрь нар'!EA293+'[4]УК ВР декабрь нар'!EB293+'[4]УК ВР декабрь нар'!EC293+'[4]УК ВР декабрь нар'!ED293+'[4]УК ВР декабрь нар'!EE293+'[4]УК ВР декабрь нар'!EF293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нар'!DG293+'[4]УК ВР декабрь нар'!EP293</f>
        <v>47672.044680895691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458046.26385000005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нар'!$EU293+'[4]УК ВР декабрь нар'!FV293+'[4]УК ВР декабрь нар'!EY293</f>
        <v>448823.7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нар'!EW293+'[4]УК ВР декабрь нар'!FA293+'[4]УК ВР декабрь нар'!FZ293</f>
        <v>2838.8026500000001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нар'!FL293+'[4]УК ВР декабрь нар'!GG293</f>
        <v>6383.7612000000008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нар'!FS293+'[4]УК ВР декабрь нар'!GL293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1082163.9558789877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122105.25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32520.31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89584.94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1204269.2058789877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1089613.32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1062992.03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-67248.858199449256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17" sqref="E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'Череповецкая 11)2(2021)'!A2:G2</f>
        <v>перед собственниками дома по адресу: ул. Череповецкая 11/2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-3327.91</v>
      </c>
      <c r="F10" s="56">
        <f>SUM(F11:F16)</f>
        <v>-19435.46</v>
      </c>
      <c r="G10" s="56">
        <f>SUM(G11:G16)</f>
        <v>-3859.1199999999994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-4465.1099999999997</v>
      </c>
    </row>
    <row r="12" spans="1:9" ht="15.75" x14ac:dyDescent="0.25">
      <c r="A12" s="120" t="s">
        <v>10</v>
      </c>
      <c r="B12" s="121"/>
      <c r="C12" s="121"/>
      <c r="D12" s="122"/>
      <c r="E12" s="18">
        <v>-896.47</v>
      </c>
      <c r="F12" s="18">
        <v>-895.85</v>
      </c>
      <c r="G12" s="18">
        <v>498.71</v>
      </c>
    </row>
    <row r="13" spans="1:9" ht="15.75" x14ac:dyDescent="0.25">
      <c r="A13" s="120" t="s">
        <v>11</v>
      </c>
      <c r="B13" s="121"/>
      <c r="C13" s="121"/>
      <c r="D13" s="122"/>
      <c r="E13" s="18">
        <v>-353.16</v>
      </c>
      <c r="F13" s="18">
        <v>837.48</v>
      </c>
      <c r="G13" s="18">
        <v>184.83</v>
      </c>
    </row>
    <row r="14" spans="1:9" ht="15.75" x14ac:dyDescent="0.25">
      <c r="A14" s="120" t="s">
        <v>12</v>
      </c>
      <c r="B14" s="121"/>
      <c r="C14" s="121"/>
      <c r="D14" s="122"/>
      <c r="E14" s="18">
        <v>-257.52999999999997</v>
      </c>
      <c r="F14" s="18">
        <v>1178.71</v>
      </c>
      <c r="G14" s="18">
        <v>146.63</v>
      </c>
    </row>
    <row r="15" spans="1:9" ht="15.75" x14ac:dyDescent="0.25">
      <c r="A15" s="124" t="s">
        <v>13</v>
      </c>
      <c r="B15" s="124"/>
      <c r="C15" s="124"/>
      <c r="D15" s="124"/>
      <c r="E15" s="18">
        <v>-1820.75</v>
      </c>
      <c r="F15" s="18">
        <v>-21477.37</v>
      </c>
      <c r="G15" s="18">
        <v>-224.18</v>
      </c>
    </row>
    <row r="16" spans="1:9" ht="15.75" x14ac:dyDescent="0.25">
      <c r="A16" s="120" t="s">
        <v>81</v>
      </c>
      <c r="B16" s="121"/>
      <c r="C16" s="121"/>
      <c r="D16" s="122"/>
      <c r="E16" s="18">
        <v>0</v>
      </c>
      <c r="F16" s="18">
        <v>921.57</v>
      </c>
      <c r="G16" s="18">
        <v>0</v>
      </c>
    </row>
    <row r="17" spans="1:10" ht="63.75" customHeight="1" x14ac:dyDescent="0.25">
      <c r="A17" s="131" t="s">
        <v>82</v>
      </c>
      <c r="B17" s="132"/>
      <c r="C17" s="132"/>
      <c r="D17" s="133"/>
      <c r="E17" s="18">
        <v>1066748.68</v>
      </c>
      <c r="F17" s="18">
        <v>1045187.07</v>
      </c>
      <c r="G17" s="18">
        <v>151815.56</v>
      </c>
    </row>
    <row r="18" spans="1:10" ht="15.75" hidden="1" x14ac:dyDescent="0.25">
      <c r="A18" s="124" t="s">
        <v>83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84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85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86</v>
      </c>
      <c r="B21" s="126"/>
      <c r="C21" s="126"/>
      <c r="D21" s="127"/>
      <c r="E21" s="57">
        <f>E22+E23+E24+E25</f>
        <v>254361.60000000001</v>
      </c>
      <c r="F21" s="57">
        <f t="shared" ref="F21:G21" si="0">F22+F23+F24+F25</f>
        <v>252459.6</v>
      </c>
      <c r="G21" s="57">
        <f t="shared" si="0"/>
        <v>31807.57</v>
      </c>
    </row>
    <row r="22" spans="1:10" ht="15.75" x14ac:dyDescent="0.25">
      <c r="A22" s="120" t="s">
        <v>55</v>
      </c>
      <c r="B22" s="121"/>
      <c r="C22" s="121"/>
      <c r="D22" s="122"/>
      <c r="E22" s="18">
        <v>1768.1</v>
      </c>
      <c r="F22" s="18">
        <v>1882.7</v>
      </c>
      <c r="G22" s="18">
        <v>224.54</v>
      </c>
    </row>
    <row r="23" spans="1:10" ht="15.75" x14ac:dyDescent="0.25">
      <c r="A23" s="120" t="s">
        <v>56</v>
      </c>
      <c r="B23" s="121"/>
      <c r="C23" s="121"/>
      <c r="D23" s="122"/>
      <c r="E23" s="18">
        <v>9396.7099999999991</v>
      </c>
      <c r="F23" s="18">
        <v>9480.27</v>
      </c>
      <c r="G23" s="18">
        <v>1208.72</v>
      </c>
    </row>
    <row r="24" spans="1:10" ht="15.75" x14ac:dyDescent="0.25">
      <c r="A24" s="120" t="s">
        <v>57</v>
      </c>
      <c r="B24" s="121"/>
      <c r="C24" s="121"/>
      <c r="D24" s="122"/>
      <c r="E24" s="18">
        <v>242403.65</v>
      </c>
      <c r="F24" s="18">
        <v>241091.51</v>
      </c>
      <c r="G24" s="18">
        <v>29586.29</v>
      </c>
    </row>
    <row r="25" spans="1:10" ht="15.75" x14ac:dyDescent="0.25">
      <c r="A25" s="120" t="s">
        <v>87</v>
      </c>
      <c r="B25" s="121"/>
      <c r="C25" s="121"/>
      <c r="D25" s="122"/>
      <c r="E25" s="18">
        <v>793.14</v>
      </c>
      <c r="F25" s="18">
        <v>5.12</v>
      </c>
      <c r="G25" s="18">
        <v>788.02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88</v>
      </c>
      <c r="B30" s="87"/>
      <c r="C30" s="87"/>
      <c r="D30" s="87"/>
      <c r="E30" s="87"/>
      <c r="F30" s="39">
        <f>'Череповецкая 11)2(2021)'!F59</f>
        <v>-67248.858199449256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51278.180154798742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нар'!W293+'[6]УК ВР декабрь нар'!EX293</f>
        <v>6015.8246532733529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нар'!X293+'[6]УК ВР декабрь нар'!EY293</f>
        <v>1376.4692230635578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нар'!Y293+'[6]УК ВР декабрь нар'!EZ293+'[6]УК ВР декабрь нар'!FB293+'[6]УК ВР декабрь нар'!AW293</f>
        <v>2819.7279999999992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нар'!AV293+'[6]УК ВР декабрь нар'!FQ293</f>
        <v>36325.680600013409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нар'!AY293+'[6]УК ВР декабрь нар'!FR293</f>
        <v>4740.4776784484211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SUM(F40:F44)+148034.84</f>
        <v>357205.18302136828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нар'!CQ293+'[6]УК ВР декабрь нар'!DX293</f>
        <v>113403.48938102889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нар'!CR293+'[6]УК ВР декабрь нар'!DY293</f>
        <v>26036.977944216505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нар'!DZ293+'[6]УК ВР декабрь нар'!CS293</f>
        <v>25738.421310611404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нар'!DE293+'[6]УК ВР декабрь нар'!ET293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нар'!DI293+'[6]УК ВР декабрь нар'!EU293</f>
        <v>43991.45438551149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452222.69039999996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нар'!GH293</f>
        <v>448823.69999999995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нар'!GK293+'[6]УК ВР декабрь нар'!GL293+'[6]УК ВР декабрь нар'!GN293+'[6]УК ВР декабрь нар'!GO293+'[6]УК ВР декабрь нар'!GP293+'[6]УК ВР декабрь нар'!GQ293+'[6]УК ВР декабрь нар'!GR293+'[6]УК ВР декабрь нар'!GS293+'[6]УК ВР декабрь нар'!GT293+'[6]УК ВР декабрь нар'!GU293+'[6]УК ВР декабрь нар'!GV293</f>
        <v>3398.9904000000001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860706.05357616697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118841.06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33773.56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85067.5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979547.11357616703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1066748.68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1045187.07</v>
      </c>
      <c r="G63" s="1"/>
      <c r="H63" s="28"/>
    </row>
    <row r="64" spans="1:15" ht="15.75" x14ac:dyDescent="0.25">
      <c r="A64" s="111" t="s">
        <v>89</v>
      </c>
      <c r="B64" s="111"/>
      <c r="C64" s="111"/>
      <c r="D64" s="111"/>
      <c r="E64" s="111"/>
      <c r="F64" s="26">
        <f>F30+F62-F61</f>
        <v>19952.708224383648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-131862.85177561635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K24" sqref="K2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'Череповецкая 11)2(2022)'!A2:G2</f>
        <v>перед собственниками дома по адресу: ул. Череповецкая 11/2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-403.4</v>
      </c>
      <c r="F10" s="56">
        <f>SUM(F11:F16)</f>
        <v>-403.4</v>
      </c>
      <c r="G10" s="56">
        <f>SUM(G11:G16)</f>
        <v>-3859.1199999999994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-4465.1099999999997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498.71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184.83</v>
      </c>
    </row>
    <row r="14" spans="1:9" ht="15.75" x14ac:dyDescent="0.25">
      <c r="A14" s="120" t="s">
        <v>12</v>
      </c>
      <c r="B14" s="121"/>
      <c r="C14" s="121"/>
      <c r="D14" s="122"/>
      <c r="E14" s="18">
        <v>-148.26</v>
      </c>
      <c r="F14" s="18">
        <v>-148.26</v>
      </c>
      <c r="G14" s="18">
        <v>146.63</v>
      </c>
    </row>
    <row r="15" spans="1:9" ht="15.75" x14ac:dyDescent="0.25">
      <c r="A15" s="124" t="s">
        <v>92</v>
      </c>
      <c r="B15" s="124"/>
      <c r="C15" s="124"/>
      <c r="D15" s="124"/>
      <c r="E15" s="18">
        <v>-255.14</v>
      </c>
      <c r="F15" s="18">
        <v>-255.14</v>
      </c>
      <c r="G15" s="18">
        <v>-224.18</v>
      </c>
    </row>
    <row r="16" spans="1:9" ht="15.75" x14ac:dyDescent="0.25">
      <c r="A16" s="120" t="s">
        <v>81</v>
      </c>
      <c r="B16" s="121"/>
      <c r="C16" s="121"/>
      <c r="D16" s="122"/>
      <c r="E16" s="18">
        <v>0</v>
      </c>
      <c r="F16" s="18">
        <v>0</v>
      </c>
      <c r="G16" s="18">
        <v>0</v>
      </c>
    </row>
    <row r="17" spans="1:10" ht="63.75" customHeight="1" x14ac:dyDescent="0.25">
      <c r="A17" s="131" t="s">
        <v>82</v>
      </c>
      <c r="B17" s="132"/>
      <c r="C17" s="132"/>
      <c r="D17" s="133"/>
      <c r="E17" s="18">
        <v>1449187.87</v>
      </c>
      <c r="F17" s="18">
        <v>1348758.13</v>
      </c>
      <c r="G17" s="18">
        <v>252245.3</v>
      </c>
    </row>
    <row r="18" spans="1:10" ht="15.75" hidden="1" x14ac:dyDescent="0.25">
      <c r="A18" s="124" t="s">
        <v>83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84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85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282889.7</v>
      </c>
      <c r="F21" s="57">
        <f>SUM(F22:F25)</f>
        <v>278386.92</v>
      </c>
      <c r="G21" s="57">
        <f>SUM(G22:G25)</f>
        <v>36310.35</v>
      </c>
    </row>
    <row r="22" spans="1:10" ht="15.75" x14ac:dyDescent="0.25">
      <c r="A22" s="120" t="s">
        <v>93</v>
      </c>
      <c r="B22" s="121"/>
      <c r="C22" s="121"/>
      <c r="D22" s="122"/>
      <c r="E22" s="18">
        <v>1962.02</v>
      </c>
      <c r="F22" s="18">
        <v>2080.77</v>
      </c>
      <c r="G22" s="18">
        <v>105.79</v>
      </c>
    </row>
    <row r="23" spans="1:10" ht="15.75" x14ac:dyDescent="0.25">
      <c r="A23" s="120" t="s">
        <v>94</v>
      </c>
      <c r="B23" s="121"/>
      <c r="C23" s="121"/>
      <c r="D23" s="122"/>
      <c r="E23" s="18">
        <v>10197.24</v>
      </c>
      <c r="F23" s="18">
        <v>10067.469999999999</v>
      </c>
      <c r="G23" s="18">
        <v>1338.49</v>
      </c>
    </row>
    <row r="24" spans="1:10" ht="15.75" x14ac:dyDescent="0.25">
      <c r="A24" s="120" t="s">
        <v>57</v>
      </c>
      <c r="B24" s="121"/>
      <c r="C24" s="121"/>
      <c r="D24" s="122"/>
      <c r="E24" s="18">
        <v>268194.59999999998</v>
      </c>
      <c r="F24" s="18">
        <v>263010.26</v>
      </c>
      <c r="G24" s="18">
        <v>34770.629999999997</v>
      </c>
    </row>
    <row r="25" spans="1:10" ht="15.75" x14ac:dyDescent="0.25">
      <c r="A25" s="120" t="s">
        <v>87</v>
      </c>
      <c r="B25" s="121"/>
      <c r="C25" s="121"/>
      <c r="D25" s="122"/>
      <c r="E25" s="18">
        <v>2535.84</v>
      </c>
      <c r="F25" s="18">
        <v>3228.42</v>
      </c>
      <c r="G25" s="18">
        <v>95.44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95</v>
      </c>
      <c r="B30" s="87"/>
      <c r="C30" s="87"/>
      <c r="D30" s="87"/>
      <c r="E30" s="87"/>
      <c r="F30" s="39">
        <f>'Череповецкая 11)2(2022)'!F64</f>
        <v>19952.708224383648</v>
      </c>
      <c r="G30" s="59"/>
    </row>
    <row r="31" spans="1:10" ht="14.45" customHeight="1" x14ac:dyDescent="0.2">
      <c r="A31" s="88" t="s">
        <v>72</v>
      </c>
      <c r="B31" s="89"/>
      <c r="C31" s="89"/>
      <c r="D31" s="89"/>
      <c r="E31" s="90"/>
      <c r="F31" s="97">
        <f>SUM(F33:F37)</f>
        <v>14024.542760819739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нар'!W293+'[7]УК ВР декабрь нар'!FE293</f>
        <v>897.77981106256539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нар'!FF293+'[7]УК ВР декабрь нар'!X293</f>
        <v>219.25102924849156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нар'!Y293+'[7]УК ВР декабрь нар'!FH293+'[7]УК ВР декабрь нар'!AW293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нар'!AV293+'[7]УК ВР декабрь нар'!FX293</f>
        <v>11979.60000000207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нар'!FY293+'[7]УК ВР декабрь нар'!AX293</f>
        <v>927.91192050661016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SUM(F40:F44)+186997.67</f>
        <v>435272.76372637704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5">
        <f>'[7]УК ВР март нар'!CQ293+'[7]УК ВР декабрь нар'!CT293+'[7]УК ВР декабрь нар'!ED293+'[7]УК ВР декабрь нар'!EE293</f>
        <v>215625.24014409588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нар'!CR293+'[7]УК ВР декабрь нар'!EF293</f>
        <v>6040.955070071599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нар'!CS293+'[7]УК ВР декабрь нар'!EG293</f>
        <v>15822.280788450795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нар'!FA293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нар'!DI293+'[7]УК ВР декабрь нар'!FB293</f>
        <v>10786.617723758758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426719.69429999997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нар'!GO293+'[7]УК ВР декабрь нар'!GP293</f>
        <v>415607.55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нар'!GR293+'[7]УК ВР декабрь нар'!GS293+'[7]УК ВР декабрь нар'!GT293+'[7]УК ВР декабрь нар'!GU293+'[7]УК ВР декабрь нар'!GV293+'[7]УК ВР декабрь нар'!GW293+'[7]УК ВР декабрь нар'!GX293+'[7]УК ВР декабрь нар'!GY293+'[7]УК ВР декабрь нар'!GZ293</f>
        <v>11112.144300000002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876017.00078719668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128450.65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44423.9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84026.75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1004467.6507871967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1449187.87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1348758.13</v>
      </c>
      <c r="G63" s="1"/>
      <c r="H63" s="28"/>
    </row>
    <row r="64" spans="1:15" ht="15.75" x14ac:dyDescent="0.25">
      <c r="A64" s="111" t="s">
        <v>89</v>
      </c>
      <c r="B64" s="111"/>
      <c r="C64" s="111"/>
      <c r="D64" s="111"/>
      <c r="E64" s="111"/>
      <c r="F64" s="26">
        <f>F30+F62-F61</f>
        <v>464672.92743718706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212427.62743718707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Череповецкая 11)2</vt:lpstr>
      <vt:lpstr>Череповецкая 11)2(2019)</vt:lpstr>
      <vt:lpstr>Череповецкая 11)2(2020)</vt:lpstr>
      <vt:lpstr>Череповецкая 11)2(2021)</vt:lpstr>
      <vt:lpstr>Череповецкая 11)2(2022)</vt:lpstr>
      <vt:lpstr>Череповецкая 11)2(2023)</vt:lpstr>
      <vt:lpstr>'Череповецкая 11)2'!Область_печати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2024-05-20T11:46:25Z</cp:lastPrinted>
  <dcterms:created xsi:type="dcterms:W3CDTF">2013-05-24T09:13:10Z</dcterms:created>
  <dcterms:modified xsi:type="dcterms:W3CDTF">2024-05-20T11:46:28Z</dcterms:modified>
</cp:coreProperties>
</file>